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450" windowWidth="14340" windowHeight="5265" tabRatio="513"/>
  </bookViews>
  <sheets>
    <sheet name="2021" sheetId="1" r:id="rId1"/>
    <sheet name="2022" sheetId="3" r:id="rId2"/>
    <sheet name="2023" sheetId="2" r:id="rId3"/>
    <sheet name="Лист2" sheetId="5" r:id="rId4"/>
  </sheets>
  <definedNames>
    <definedName name="_xlnm.Print_Area" localSheetId="0">'2021'!$A$1:$G$44</definedName>
    <definedName name="_xlnm.Print_Area" localSheetId="2">'2023'!$A$1:$G$35</definedName>
  </definedNames>
  <calcPr calcId="145621"/>
</workbook>
</file>

<file path=xl/calcChain.xml><?xml version="1.0" encoding="utf-8"?>
<calcChain xmlns="http://schemas.openxmlformats.org/spreadsheetml/2006/main">
  <c r="C26" i="1" l="1"/>
  <c r="C39" i="1"/>
  <c r="B9" i="2"/>
  <c r="B8" i="2"/>
  <c r="B7" i="2"/>
  <c r="P14" i="5" l="1"/>
  <c r="N14" i="5"/>
  <c r="M14" i="5"/>
  <c r="N13" i="5"/>
  <c r="M12" i="5"/>
  <c r="N12" i="5"/>
  <c r="M10" i="5"/>
  <c r="N10" i="5"/>
  <c r="L14" i="5"/>
  <c r="K14" i="5"/>
  <c r="L13" i="5"/>
  <c r="K12" i="5"/>
  <c r="L12" i="5"/>
  <c r="L10" i="5"/>
  <c r="J14" i="5"/>
  <c r="I14" i="5"/>
  <c r="J13" i="5"/>
  <c r="I12" i="5"/>
  <c r="J12" i="5"/>
  <c r="J10" i="5"/>
  <c r="H14" i="5"/>
  <c r="H12" i="5" l="1"/>
  <c r="H15" i="5" s="1"/>
  <c r="H16" i="5" s="1"/>
  <c r="H17" i="5" s="1"/>
  <c r="H10" i="5"/>
  <c r="H13" i="5" l="1"/>
  <c r="B27" i="3" l="1"/>
  <c r="B27" i="1"/>
  <c r="B27" i="2"/>
  <c r="I27" i="2"/>
  <c r="E32" i="2" l="1"/>
  <c r="E34" i="2"/>
  <c r="E35" i="2"/>
  <c r="E36" i="3" l="1"/>
  <c r="E35" i="3"/>
  <c r="B8" i="3" s="1"/>
  <c r="E33" i="3"/>
  <c r="B7" i="3" s="1"/>
  <c r="E7" i="3" s="1"/>
  <c r="B9" i="3"/>
  <c r="E9" i="3" s="1"/>
  <c r="E36" i="1"/>
  <c r="B9" i="1" s="1"/>
  <c r="E35" i="1"/>
  <c r="B8" i="1" s="1"/>
  <c r="E33" i="1"/>
  <c r="B7" i="1" s="1"/>
  <c r="G9" i="2"/>
  <c r="F8" i="2"/>
  <c r="F7" i="2"/>
  <c r="G9" i="1" l="1"/>
  <c r="F9" i="1"/>
  <c r="E9" i="1"/>
  <c r="D9" i="1"/>
  <c r="G8" i="1"/>
  <c r="E8" i="1"/>
  <c r="F8" i="1"/>
  <c r="D8" i="1"/>
  <c r="D7" i="1"/>
  <c r="G7" i="1"/>
  <c r="G26" i="1" s="1"/>
  <c r="F7" i="1"/>
  <c r="B26" i="1"/>
  <c r="E7" i="1"/>
  <c r="D8" i="2"/>
  <c r="E8" i="2"/>
  <c r="D9" i="2"/>
  <c r="E9" i="2"/>
  <c r="F9" i="2"/>
  <c r="G8" i="2"/>
  <c r="E7" i="2"/>
  <c r="G7" i="2"/>
  <c r="D7" i="2"/>
  <c r="G8" i="3"/>
  <c r="F8" i="3"/>
  <c r="E8" i="3"/>
  <c r="E26" i="3" s="1"/>
  <c r="D8" i="3"/>
  <c r="F7" i="3"/>
  <c r="F9" i="3"/>
  <c r="G7" i="3"/>
  <c r="G9" i="3"/>
  <c r="D7" i="3"/>
  <c r="D9" i="3"/>
  <c r="C9" i="3" s="1"/>
  <c r="B26" i="3"/>
  <c r="C9" i="1" l="1"/>
  <c r="D26" i="1"/>
  <c r="C8" i="1"/>
  <c r="E26" i="1"/>
  <c r="F26" i="1"/>
  <c r="C7" i="3"/>
  <c r="D26" i="3"/>
  <c r="F26" i="3"/>
  <c r="G26" i="3"/>
  <c r="C8" i="3"/>
  <c r="C26" i="3" l="1"/>
  <c r="B26" i="2" l="1"/>
  <c r="C9" i="2" l="1"/>
  <c r="C8" i="2"/>
  <c r="D26" i="2"/>
  <c r="C7" i="2"/>
  <c r="E26" i="2"/>
  <c r="F26" i="2"/>
  <c r="G26" i="2"/>
  <c r="C26" i="2" l="1"/>
  <c r="C7" i="1" l="1"/>
</calcChain>
</file>

<file path=xl/sharedStrings.xml><?xml version="1.0" encoding="utf-8"?>
<sst xmlns="http://schemas.openxmlformats.org/spreadsheetml/2006/main" count="82" uniqueCount="43">
  <si>
    <t>РАСЧЕТ</t>
  </si>
  <si>
    <t>Наименование          поселений</t>
  </si>
  <si>
    <t>Норматив отчислен.</t>
  </si>
  <si>
    <t xml:space="preserve">Сумма акцизов </t>
  </si>
  <si>
    <t>Дизтопливо</t>
  </si>
  <si>
    <t>Моторные масла</t>
  </si>
  <si>
    <t>Автомоб.бензин</t>
  </si>
  <si>
    <t>Прямогонный бензин</t>
  </si>
  <si>
    <t>Рамасухское г/п</t>
  </si>
  <si>
    <t>ИТОГО:</t>
  </si>
  <si>
    <t xml:space="preserve">Налоговая база </t>
  </si>
  <si>
    <t>Почепский район</t>
  </si>
  <si>
    <t>МО "г.Почеп"</t>
  </si>
  <si>
    <t>тыс.руб.</t>
  </si>
  <si>
    <t>отчислений акцизов в местный бюджет на 2021 год</t>
  </si>
  <si>
    <t>2021 год</t>
  </si>
  <si>
    <t>отчислений акцизов в местный бюджет на 2022 год</t>
  </si>
  <si>
    <t>Расчет норматива отчислений</t>
  </si>
  <si>
    <t>Протяженность дорого района (Брянскстат)</t>
  </si>
  <si>
    <t>города</t>
  </si>
  <si>
    <t>Рамасуха</t>
  </si>
  <si>
    <t>Протяженность дорог Бр.обл</t>
  </si>
  <si>
    <t>Норматив</t>
  </si>
  <si>
    <t>2022год</t>
  </si>
  <si>
    <t>Протяженность дорог района (Брянскстат)</t>
  </si>
  <si>
    <t>отчислений акцизов в местный бюджет на 2023 год</t>
  </si>
  <si>
    <t>2023 год</t>
  </si>
  <si>
    <t xml:space="preserve">ПРОГНОЗ   ПОСТУПЛЕНИЯ    ШТРАФОВ (СБОРОВ)  </t>
  </si>
  <si>
    <t xml:space="preserve">  в бюджет Почепского района  на    2021 - 2023 годы</t>
  </si>
  <si>
    <t>в тыс.рублей</t>
  </si>
  <si>
    <t>Фактически поступило  за  2019 год</t>
  </si>
  <si>
    <t>Среднемесячное поступление за 2019 год</t>
  </si>
  <si>
    <t>Фактически поступило  на 01.07. 2020 года</t>
  </si>
  <si>
    <t>Среднемесячное поступление за 6  месяцев 2020 года</t>
  </si>
  <si>
    <t xml:space="preserve">Темп роста  среднемесячного поступления </t>
  </si>
  <si>
    <t>Ожидаемое поступление за 2020 год</t>
  </si>
  <si>
    <t>Прогноз на  2021 год (сК=1,04)</t>
  </si>
  <si>
    <t>Прогноз на  2022 год (сК=1,04)</t>
  </si>
  <si>
    <t>Прогноз на  2023 год (сК=1,04)</t>
  </si>
  <si>
    <t>район</t>
  </si>
  <si>
    <t>город</t>
  </si>
  <si>
    <t>рамасуха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</si>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</sst>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/>
    <xf numFmtId="0" fontId="0" fillId="0" borderId="1" xfId="0" applyBorder="1" applyAlignment="1">
      <alignment vertical="top" wrapText="1"/>
    </xf>
    <xf numFmtId="0" fontId="4" fillId="0" borderId="1" xfId="0" applyFont="1" applyBorder="1"/>
    <xf numFmtId="0" fontId="2" fillId="0" borderId="1" xfId="0" applyFont="1" applyBorder="1"/>
    <xf numFmtId="0" fontId="4" fillId="0" borderId="1" xfId="0" applyFont="1" applyFill="1" applyBorder="1"/>
    <xf numFmtId="0" fontId="0" fillId="0" borderId="0" xfId="0"/>
    <xf numFmtId="0" fontId="0" fillId="0" borderId="1" xfId="0" applyBorder="1" applyAlignment="1">
      <alignment vertical="top" wrapText="1"/>
    </xf>
    <xf numFmtId="0" fontId="4" fillId="0" borderId="1" xfId="0" applyFont="1" applyBorder="1"/>
    <xf numFmtId="0" fontId="2" fillId="0" borderId="1" xfId="0" applyFont="1" applyBorder="1"/>
    <xf numFmtId="0" fontId="4" fillId="0" borderId="1" xfId="0" applyFont="1" applyFill="1" applyBorder="1"/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0" fillId="2" borderId="1" xfId="0" applyFill="1" applyBorder="1" applyAlignment="1">
      <alignment vertical="top" wrapText="1"/>
    </xf>
    <xf numFmtId="0" fontId="4" fillId="2" borderId="1" xfId="0" applyFont="1" applyFill="1" applyBorder="1"/>
    <xf numFmtId="0" fontId="2" fillId="2" borderId="1" xfId="0" applyFont="1" applyFill="1" applyBorder="1"/>
    <xf numFmtId="0" fontId="0" fillId="2" borderId="0" xfId="0" applyFill="1" applyAlignment="1">
      <alignment wrapText="1"/>
    </xf>
    <xf numFmtId="164" fontId="0" fillId="2" borderId="0" xfId="0" applyNumberFormat="1" applyFill="1"/>
    <xf numFmtId="0" fontId="0" fillId="3" borderId="0" xfId="0" applyFill="1"/>
    <xf numFmtId="1" fontId="0" fillId="4" borderId="1" xfId="0" applyNumberFormat="1" applyFill="1" applyBorder="1"/>
    <xf numFmtId="0" fontId="0" fillId="5" borderId="0" xfId="0" applyFill="1"/>
    <xf numFmtId="0" fontId="0" fillId="0" borderId="1" xfId="0" applyBorder="1" applyAlignment="1">
      <alignment horizontal="center"/>
    </xf>
    <xf numFmtId="0" fontId="0" fillId="0" borderId="1" xfId="0" applyBorder="1"/>
    <xf numFmtId="1" fontId="0" fillId="0" borderId="1" xfId="0" applyNumberFormat="1" applyBorder="1"/>
    <xf numFmtId="9" fontId="0" fillId="0" borderId="1" xfId="0" applyNumberFormat="1" applyBorder="1"/>
    <xf numFmtId="0" fontId="0" fillId="0" borderId="1" xfId="0" applyFont="1" applyBorder="1" applyAlignment="1">
      <alignment horizontal="center"/>
    </xf>
    <xf numFmtId="1" fontId="5" fillId="4" borderId="1" xfId="0" applyNumberFormat="1" applyFont="1" applyFill="1" applyBorder="1"/>
    <xf numFmtId="1" fontId="0" fillId="0" borderId="0" xfId="0" applyNumberFormat="1"/>
    <xf numFmtId="0" fontId="0" fillId="6" borderId="1" xfId="0" applyFill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2" borderId="1" xfId="0" applyFill="1" applyBorder="1"/>
    <xf numFmtId="0" fontId="0" fillId="7" borderId="1" xfId="0" applyFill="1" applyBorder="1"/>
    <xf numFmtId="164" fontId="0" fillId="0" borderId="0" xfId="0" applyNumberFormat="1"/>
    <xf numFmtId="164" fontId="2" fillId="4" borderId="1" xfId="0" applyNumberFormat="1" applyFont="1" applyFill="1" applyBorder="1"/>
    <xf numFmtId="1" fontId="2" fillId="4" borderId="1" xfId="0" applyNumberFormat="1" applyFont="1" applyFill="1" applyBorder="1"/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tabSelected="1" view="pageBreakPreview" zoomScale="86" zoomScaleNormal="100" zoomScaleSheetLayoutView="86" workbookViewId="0">
      <selection activeCell="B17" sqref="B17"/>
    </sheetView>
  </sheetViews>
  <sheetFormatPr defaultRowHeight="15" x14ac:dyDescent="0.25"/>
  <cols>
    <col min="1" max="1" width="21.5703125" customWidth="1"/>
    <col min="2" max="2" width="11" customWidth="1"/>
    <col min="3" max="3" width="12.5703125" customWidth="1"/>
    <col min="4" max="4" width="11.7109375" customWidth="1"/>
    <col min="5" max="5" width="11.28515625" customWidth="1"/>
    <col min="6" max="6" width="12" customWidth="1"/>
    <col min="7" max="7" width="11.85546875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37" t="s">
        <v>0</v>
      </c>
      <c r="B2" s="37"/>
      <c r="C2" s="37"/>
      <c r="D2" s="37"/>
      <c r="E2" s="37"/>
      <c r="F2" s="37"/>
      <c r="G2" s="37"/>
    </row>
    <row r="3" spans="1:7" x14ac:dyDescent="0.25">
      <c r="A3" s="37" t="s">
        <v>14</v>
      </c>
      <c r="B3" s="37"/>
      <c r="C3" s="37"/>
      <c r="D3" s="37"/>
      <c r="E3" s="37"/>
      <c r="F3" s="37"/>
      <c r="G3" s="37"/>
    </row>
    <row r="4" spans="1:7" x14ac:dyDescent="0.25">
      <c r="A4" s="6"/>
      <c r="B4" s="6"/>
      <c r="C4" s="6"/>
      <c r="D4" s="6"/>
      <c r="E4" s="6"/>
      <c r="F4" s="6" t="s">
        <v>13</v>
      </c>
      <c r="G4" s="6"/>
    </row>
    <row r="5" spans="1:7" ht="15.75" customHeight="1" x14ac:dyDescent="0.25">
      <c r="A5" s="38" t="s">
        <v>1</v>
      </c>
      <c r="B5" s="40" t="s">
        <v>2</v>
      </c>
      <c r="C5" s="42" t="s">
        <v>15</v>
      </c>
      <c r="D5" s="43"/>
      <c r="E5" s="43"/>
      <c r="F5" s="43"/>
      <c r="G5" s="44"/>
    </row>
    <row r="6" spans="1:7" ht="30" x14ac:dyDescent="0.25">
      <c r="A6" s="39"/>
      <c r="B6" s="41"/>
      <c r="C6" s="7" t="s">
        <v>3</v>
      </c>
      <c r="D6" s="7" t="s">
        <v>4</v>
      </c>
      <c r="E6" s="7" t="s">
        <v>5</v>
      </c>
      <c r="F6" s="7" t="s">
        <v>6</v>
      </c>
      <c r="G6" s="7" t="s">
        <v>7</v>
      </c>
    </row>
    <row r="7" spans="1:7" ht="15.75" x14ac:dyDescent="0.25">
      <c r="A7" s="8" t="s">
        <v>11</v>
      </c>
      <c r="B7" s="30">
        <f>E33</f>
        <v>2.8853454821564161E-2</v>
      </c>
      <c r="C7" s="31">
        <f>D7+E7+F7+G7</f>
        <v>11350.112376613515</v>
      </c>
      <c r="D7" s="31">
        <f>D27*B7</f>
        <v>5211.5687167805618</v>
      </c>
      <c r="E7" s="31">
        <f>E27*B7</f>
        <v>29.690205011389523</v>
      </c>
      <c r="F7" s="31">
        <f>F27*B7</f>
        <v>6855.5231586940017</v>
      </c>
      <c r="G7" s="31">
        <f>G27*B7</f>
        <v>-746.66970387243737</v>
      </c>
    </row>
    <row r="8" spans="1:7" ht="15.75" x14ac:dyDescent="0.25">
      <c r="A8" s="8" t="s">
        <v>12</v>
      </c>
      <c r="B8" s="30">
        <f>E35</f>
        <v>1.0908951106753939E-2</v>
      </c>
      <c r="C8" s="31">
        <f t="shared" ref="C8:C9" si="0">D8+E8+F8+G8</f>
        <v>4291.2650058149038</v>
      </c>
      <c r="D8" s="31">
        <f>D27*B8</f>
        <v>1970.3965668041101</v>
      </c>
      <c r="E8" s="31">
        <f>E27*B8</f>
        <v>11.225310688849802</v>
      </c>
      <c r="F8" s="31">
        <f>F27*B8</f>
        <v>2591.9449650625224</v>
      </c>
      <c r="G8" s="31">
        <f>G27*B8</f>
        <v>-282.30183674057844</v>
      </c>
    </row>
    <row r="9" spans="1:7" ht="15.75" x14ac:dyDescent="0.25">
      <c r="A9" s="8" t="s">
        <v>8</v>
      </c>
      <c r="B9" s="30">
        <f>E36</f>
        <v>4.805705333371779E-5</v>
      </c>
      <c r="C9" s="31">
        <f t="shared" si="0"/>
        <v>18.904251126937901</v>
      </c>
      <c r="D9" s="31">
        <f>D27*B9</f>
        <v>8.6801610872427748</v>
      </c>
      <c r="E9" s="31">
        <f>E27*B9</f>
        <v>4.9450707880395607E-2</v>
      </c>
      <c r="F9" s="31">
        <f>F27*B9</f>
        <v>11.41825975798468</v>
      </c>
      <c r="G9" s="31">
        <f>G27*B9</f>
        <v>-1.2436204261699491</v>
      </c>
    </row>
    <row r="10" spans="1:7" ht="15.75" x14ac:dyDescent="0.25">
      <c r="A10" s="8"/>
      <c r="B10" s="32"/>
      <c r="C10" s="32"/>
      <c r="D10" s="31"/>
      <c r="E10" s="31"/>
      <c r="F10" s="32"/>
      <c r="G10" s="31"/>
    </row>
    <row r="11" spans="1:7" ht="15.75" x14ac:dyDescent="0.25">
      <c r="A11" s="8"/>
      <c r="B11" s="32"/>
      <c r="C11" s="32"/>
      <c r="D11" s="31"/>
      <c r="E11" s="31"/>
      <c r="F11" s="32"/>
      <c r="G11" s="31"/>
    </row>
    <row r="12" spans="1:7" ht="15.75" x14ac:dyDescent="0.25">
      <c r="A12" s="8"/>
      <c r="B12" s="32"/>
      <c r="C12" s="32"/>
      <c r="D12" s="31"/>
      <c r="E12" s="31"/>
      <c r="F12" s="31"/>
      <c r="G12" s="31"/>
    </row>
    <row r="13" spans="1:7" ht="15.75" x14ac:dyDescent="0.25">
      <c r="A13" s="8"/>
      <c r="B13" s="32"/>
      <c r="C13" s="32"/>
      <c r="D13" s="31"/>
      <c r="E13" s="31"/>
      <c r="F13" s="31"/>
      <c r="G13" s="31"/>
    </row>
    <row r="14" spans="1:7" ht="15.75" x14ac:dyDescent="0.25">
      <c r="A14" s="8"/>
      <c r="B14" s="32"/>
      <c r="C14" s="32"/>
      <c r="D14" s="31"/>
      <c r="E14" s="31"/>
      <c r="F14" s="31"/>
      <c r="G14" s="31"/>
    </row>
    <row r="15" spans="1:7" ht="15.75" x14ac:dyDescent="0.25">
      <c r="A15" s="8"/>
      <c r="B15" s="32"/>
      <c r="C15" s="32"/>
      <c r="D15" s="31"/>
      <c r="E15" s="31"/>
      <c r="F15" s="31"/>
      <c r="G15" s="31"/>
    </row>
    <row r="16" spans="1:7" ht="15.75" x14ac:dyDescent="0.25">
      <c r="A16" s="8"/>
      <c r="B16" s="32"/>
      <c r="C16" s="32"/>
      <c r="D16" s="31"/>
      <c r="E16" s="31"/>
      <c r="F16" s="31"/>
      <c r="G16" s="31"/>
    </row>
    <row r="17" spans="1:7" ht="15.75" x14ac:dyDescent="0.25">
      <c r="A17" s="8"/>
      <c r="B17" s="32"/>
      <c r="C17" s="32"/>
      <c r="D17" s="31"/>
      <c r="E17" s="31"/>
      <c r="F17" s="31"/>
      <c r="G17" s="31"/>
    </row>
    <row r="18" spans="1:7" ht="15.75" x14ac:dyDescent="0.25">
      <c r="A18" s="8"/>
      <c r="B18" s="32"/>
      <c r="C18" s="32"/>
      <c r="D18" s="31"/>
      <c r="E18" s="31"/>
      <c r="F18" s="31"/>
      <c r="G18" s="31"/>
    </row>
    <row r="19" spans="1:7" ht="15.75" x14ac:dyDescent="0.25">
      <c r="A19" s="8"/>
      <c r="B19" s="32"/>
      <c r="C19" s="32"/>
      <c r="D19" s="31"/>
      <c r="E19" s="31"/>
      <c r="F19" s="31"/>
      <c r="G19" s="31"/>
    </row>
    <row r="20" spans="1:7" ht="15.75" x14ac:dyDescent="0.25">
      <c r="A20" s="8"/>
      <c r="B20" s="32"/>
      <c r="C20" s="32"/>
      <c r="D20" s="31"/>
      <c r="E20" s="31"/>
      <c r="F20" s="31"/>
      <c r="G20" s="31"/>
    </row>
    <row r="21" spans="1:7" ht="15.75" x14ac:dyDescent="0.25">
      <c r="A21" s="8"/>
      <c r="B21" s="32"/>
      <c r="C21" s="32"/>
      <c r="D21" s="31"/>
      <c r="E21" s="31"/>
      <c r="F21" s="31"/>
      <c r="G21" s="31"/>
    </row>
    <row r="22" spans="1:7" ht="15.75" x14ac:dyDescent="0.25">
      <c r="A22" s="8"/>
      <c r="B22" s="32"/>
      <c r="C22" s="32"/>
      <c r="D22" s="31"/>
      <c r="E22" s="31"/>
      <c r="F22" s="31"/>
      <c r="G22" s="31"/>
    </row>
    <row r="23" spans="1:7" ht="15.75" x14ac:dyDescent="0.25">
      <c r="A23" s="8"/>
      <c r="B23" s="32"/>
      <c r="C23" s="32"/>
      <c r="D23" s="31"/>
      <c r="E23" s="31"/>
      <c r="F23" s="31"/>
      <c r="G23" s="31"/>
    </row>
    <row r="24" spans="1:7" ht="15.75" x14ac:dyDescent="0.25">
      <c r="A24" s="8"/>
      <c r="B24" s="32"/>
      <c r="C24" s="32"/>
      <c r="D24" s="31"/>
      <c r="E24" s="31"/>
      <c r="F24" s="31"/>
      <c r="G24" s="31"/>
    </row>
    <row r="25" spans="1:7" ht="15.75" x14ac:dyDescent="0.25">
      <c r="A25" s="8"/>
      <c r="B25" s="32"/>
      <c r="C25" s="32"/>
      <c r="D25" s="31"/>
      <c r="E25" s="31"/>
      <c r="F25" s="31"/>
      <c r="G25" s="31"/>
    </row>
    <row r="26" spans="1:7" x14ac:dyDescent="0.25">
      <c r="A26" s="9" t="s">
        <v>9</v>
      </c>
      <c r="B26" s="35">
        <f>SUM(B7:B25)</f>
        <v>3.981046298165182E-2</v>
      </c>
      <c r="C26" s="36">
        <f>SUM(C7:C25)</f>
        <v>15660.281633555356</v>
      </c>
      <c r="D26" s="36">
        <f t="shared" ref="D26:G26" si="1">SUM(D7:D25)</f>
        <v>7190.6454446719144</v>
      </c>
      <c r="E26" s="36">
        <f t="shared" si="1"/>
        <v>40.964966408119722</v>
      </c>
      <c r="F26" s="36">
        <f t="shared" si="1"/>
        <v>9458.8863835145075</v>
      </c>
      <c r="G26" s="36">
        <f t="shared" si="1"/>
        <v>-1030.2151610391857</v>
      </c>
    </row>
    <row r="27" spans="1:7" ht="15.75" x14ac:dyDescent="0.25">
      <c r="A27" s="10" t="s">
        <v>10</v>
      </c>
      <c r="B27" s="29">
        <f>D27+E27+F27+G27</f>
        <v>393371</v>
      </c>
      <c r="C27" s="29"/>
      <c r="D27" s="29">
        <v>180622</v>
      </c>
      <c r="E27" s="29">
        <v>1029</v>
      </c>
      <c r="F27" s="29">
        <v>237598</v>
      </c>
      <c r="G27" s="29">
        <v>-25878</v>
      </c>
    </row>
    <row r="28" spans="1:7" x14ac:dyDescent="0.25">
      <c r="B28" s="13"/>
      <c r="C28" s="13"/>
      <c r="D28" s="13"/>
      <c r="E28" s="13"/>
      <c r="F28" s="13"/>
      <c r="G28" s="13"/>
    </row>
    <row r="29" spans="1:7" x14ac:dyDescent="0.25">
      <c r="B29" s="13"/>
      <c r="C29" s="13"/>
      <c r="D29" s="13"/>
      <c r="E29" s="13"/>
      <c r="F29" s="13"/>
      <c r="G29" s="13"/>
    </row>
    <row r="30" spans="1:7" x14ac:dyDescent="0.25">
      <c r="B30" s="13"/>
      <c r="C30" s="13"/>
      <c r="D30" s="13"/>
      <c r="E30" s="13"/>
      <c r="F30" s="13"/>
      <c r="G30" s="13"/>
    </row>
    <row r="31" spans="1:7" x14ac:dyDescent="0.25">
      <c r="A31" s="11" t="s">
        <v>17</v>
      </c>
      <c r="B31" s="13"/>
      <c r="C31" s="13"/>
      <c r="D31" s="13"/>
      <c r="E31" s="13"/>
      <c r="F31" s="13"/>
      <c r="G31" s="13"/>
    </row>
    <row r="32" spans="1:7" ht="45" x14ac:dyDescent="0.25">
      <c r="A32" s="11"/>
      <c r="B32" s="13"/>
      <c r="C32" s="13"/>
      <c r="D32" s="17" t="s">
        <v>21</v>
      </c>
      <c r="E32" s="13" t="s">
        <v>22</v>
      </c>
      <c r="F32" s="13"/>
      <c r="G32" s="13"/>
    </row>
    <row r="33" spans="1:7" x14ac:dyDescent="0.25">
      <c r="A33" s="11" t="s">
        <v>18</v>
      </c>
      <c r="B33" s="13"/>
      <c r="C33" s="21">
        <v>300.2</v>
      </c>
      <c r="D33" s="13">
        <v>10404.299999999999</v>
      </c>
      <c r="E33" s="18">
        <f>C33/D33</f>
        <v>2.8853454821564161E-2</v>
      </c>
      <c r="F33" s="13"/>
      <c r="G33" s="13"/>
    </row>
    <row r="34" spans="1:7" x14ac:dyDescent="0.25">
      <c r="A34" s="11"/>
      <c r="B34" s="13"/>
      <c r="C34" s="21"/>
      <c r="D34" s="13"/>
      <c r="E34" s="18"/>
      <c r="F34" s="13"/>
      <c r="G34" s="13"/>
    </row>
    <row r="35" spans="1:7" x14ac:dyDescent="0.25">
      <c r="A35" s="11" t="s">
        <v>19</v>
      </c>
      <c r="B35" s="13"/>
      <c r="C35" s="21">
        <v>113.5</v>
      </c>
      <c r="D35" s="13"/>
      <c r="E35" s="18">
        <f>C35/D33</f>
        <v>1.0908951106753939E-2</v>
      </c>
      <c r="F35" s="13"/>
      <c r="G35" s="13"/>
    </row>
    <row r="36" spans="1:7" x14ac:dyDescent="0.25">
      <c r="A36" s="11" t="s">
        <v>20</v>
      </c>
      <c r="B36" s="13"/>
      <c r="C36" s="21">
        <v>0.5</v>
      </c>
      <c r="D36" s="13"/>
      <c r="E36" s="18">
        <f>C36/D33</f>
        <v>4.805705333371779E-5</v>
      </c>
      <c r="F36" s="13"/>
      <c r="G36" s="13"/>
    </row>
    <row r="37" spans="1:7" x14ac:dyDescent="0.25">
      <c r="A37" s="11"/>
      <c r="B37" s="13"/>
      <c r="C37" s="13"/>
      <c r="D37" s="13"/>
      <c r="E37" s="13"/>
      <c r="F37" s="13"/>
      <c r="G37" s="13"/>
    </row>
    <row r="38" spans="1:7" x14ac:dyDescent="0.25">
      <c r="B38" s="13"/>
      <c r="C38" s="13"/>
      <c r="D38" s="13"/>
      <c r="E38" s="13"/>
      <c r="F38" s="13"/>
      <c r="G38" s="13"/>
    </row>
    <row r="39" spans="1:7" x14ac:dyDescent="0.25">
      <c r="A39" t="s">
        <v>42</v>
      </c>
      <c r="C39">
        <f>SUM(C33:C36)</f>
        <v>414.2</v>
      </c>
    </row>
  </sheetData>
  <mergeCells count="5">
    <mergeCell ref="A2:G2"/>
    <mergeCell ref="A3:G3"/>
    <mergeCell ref="A5:A6"/>
    <mergeCell ref="B5:B6"/>
    <mergeCell ref="C5:G5"/>
  </mergeCells>
  <pageMargins left="0.6692913385826772" right="0.15748031496062992" top="0.23622047244094491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6"/>
  <sheetViews>
    <sheetView topLeftCell="A4" workbookViewId="0">
      <selection activeCell="B26" sqref="B26:G26"/>
    </sheetView>
  </sheetViews>
  <sheetFormatPr defaultRowHeight="15" x14ac:dyDescent="0.25"/>
  <cols>
    <col min="1" max="1" width="21.5703125" style="13" customWidth="1"/>
    <col min="2" max="2" width="11" style="13" customWidth="1"/>
    <col min="3" max="3" width="12.5703125" style="13" customWidth="1"/>
    <col min="4" max="4" width="11.7109375" style="13" customWidth="1"/>
    <col min="5" max="5" width="11.28515625" style="13" customWidth="1"/>
    <col min="6" max="6" width="12" style="13" customWidth="1"/>
    <col min="7" max="7" width="11.85546875" style="13" customWidth="1"/>
    <col min="8" max="16384" width="9.140625" style="13"/>
  </cols>
  <sheetData>
    <row r="2" spans="1:7" x14ac:dyDescent="0.25">
      <c r="A2" s="45" t="s">
        <v>0</v>
      </c>
      <c r="B2" s="45"/>
      <c r="C2" s="45"/>
      <c r="D2" s="45"/>
      <c r="E2" s="45"/>
      <c r="F2" s="45"/>
      <c r="G2" s="45"/>
    </row>
    <row r="3" spans="1:7" x14ac:dyDescent="0.25">
      <c r="A3" s="45" t="s">
        <v>16</v>
      </c>
      <c r="B3" s="45"/>
      <c r="C3" s="45"/>
      <c r="D3" s="45"/>
      <c r="E3" s="45"/>
      <c r="F3" s="45"/>
      <c r="G3" s="45"/>
    </row>
    <row r="4" spans="1:7" x14ac:dyDescent="0.25">
      <c r="F4" s="13" t="s">
        <v>13</v>
      </c>
    </row>
    <row r="5" spans="1:7" ht="15.75" customHeight="1" x14ac:dyDescent="0.25">
      <c r="A5" s="46" t="s">
        <v>1</v>
      </c>
      <c r="B5" s="48" t="s">
        <v>2</v>
      </c>
      <c r="C5" s="50" t="s">
        <v>23</v>
      </c>
      <c r="D5" s="51"/>
      <c r="E5" s="51"/>
      <c r="F5" s="51"/>
      <c r="G5" s="52"/>
    </row>
    <row r="6" spans="1:7" ht="30" x14ac:dyDescent="0.25">
      <c r="A6" s="47"/>
      <c r="B6" s="49"/>
      <c r="C6" s="14" t="s">
        <v>3</v>
      </c>
      <c r="D6" s="14" t="s">
        <v>4</v>
      </c>
      <c r="E6" s="14" t="s">
        <v>5</v>
      </c>
      <c r="F6" s="14" t="s">
        <v>6</v>
      </c>
      <c r="G6" s="14" t="s">
        <v>7</v>
      </c>
    </row>
    <row r="7" spans="1:7" ht="15.75" x14ac:dyDescent="0.25">
      <c r="A7" s="15" t="s">
        <v>11</v>
      </c>
      <c r="B7" s="30">
        <f>E33</f>
        <v>2.8853454821564161E-2</v>
      </c>
      <c r="C7" s="31">
        <f>D7+E7+F7+G7</f>
        <v>11958.920273348522</v>
      </c>
      <c r="D7" s="31">
        <f>D27*B7</f>
        <v>5497.7372817008354</v>
      </c>
      <c r="E7" s="31">
        <f>E27*B7</f>
        <v>31.017463933181475</v>
      </c>
      <c r="F7" s="31">
        <f>F27*B7</f>
        <v>7213.3348519362189</v>
      </c>
      <c r="G7" s="31">
        <f>G27*B7</f>
        <v>-783.16932422171601</v>
      </c>
    </row>
    <row r="8" spans="1:7" ht="15.75" x14ac:dyDescent="0.25">
      <c r="A8" s="15" t="s">
        <v>12</v>
      </c>
      <c r="B8" s="30">
        <f>E35</f>
        <v>1.0908951106753939E-2</v>
      </c>
      <c r="C8" s="31">
        <f t="shared" ref="C8:C9" si="0">D8+E8+F8+G8</f>
        <v>4521.4438741674112</v>
      </c>
      <c r="D8" s="31">
        <f>D27*B8</f>
        <v>2078.5915438808956</v>
      </c>
      <c r="E8" s="31">
        <f>E27*B8</f>
        <v>11.727122439760485</v>
      </c>
      <c r="F8" s="31">
        <f>F27*B8</f>
        <v>2727.2268677373781</v>
      </c>
      <c r="G8" s="31">
        <f>G27*B8</f>
        <v>-296.10165989062216</v>
      </c>
    </row>
    <row r="9" spans="1:7" ht="15.75" x14ac:dyDescent="0.25">
      <c r="A9" s="15" t="s">
        <v>8</v>
      </c>
      <c r="B9" s="30">
        <f>E36</f>
        <v>4.805705333371779E-5</v>
      </c>
      <c r="C9" s="31">
        <f t="shared" si="0"/>
        <v>19.918254952279344</v>
      </c>
      <c r="D9" s="31">
        <f>D27*B9</f>
        <v>9.1567909422065874</v>
      </c>
      <c r="E9" s="31">
        <f>E27*B9</f>
        <v>5.1661332333746625E-2</v>
      </c>
      <c r="F9" s="31">
        <f>F27*B9</f>
        <v>12.014215276376113</v>
      </c>
      <c r="G9" s="31">
        <f>G27*B9</f>
        <v>-1.304412598637102</v>
      </c>
    </row>
    <row r="10" spans="1:7" ht="15.75" x14ac:dyDescent="0.25">
      <c r="A10" s="15"/>
      <c r="B10" s="32"/>
      <c r="C10" s="32"/>
      <c r="D10" s="31"/>
      <c r="E10" s="31"/>
      <c r="F10" s="32"/>
      <c r="G10" s="31"/>
    </row>
    <row r="11" spans="1:7" ht="15.75" x14ac:dyDescent="0.25">
      <c r="A11" s="15"/>
      <c r="B11" s="32"/>
      <c r="C11" s="32"/>
      <c r="D11" s="31"/>
      <c r="E11" s="31"/>
      <c r="F11" s="32"/>
      <c r="G11" s="31"/>
    </row>
    <row r="12" spans="1:7" ht="15.75" x14ac:dyDescent="0.25">
      <c r="A12" s="15"/>
      <c r="B12" s="32"/>
      <c r="C12" s="32"/>
      <c r="D12" s="31"/>
      <c r="E12" s="31"/>
      <c r="F12" s="31"/>
      <c r="G12" s="31"/>
    </row>
    <row r="13" spans="1:7" ht="15.75" x14ac:dyDescent="0.25">
      <c r="A13" s="15"/>
      <c r="B13" s="32"/>
      <c r="C13" s="32"/>
      <c r="D13" s="31"/>
      <c r="E13" s="31"/>
      <c r="F13" s="31"/>
      <c r="G13" s="31"/>
    </row>
    <row r="14" spans="1:7" ht="15.75" x14ac:dyDescent="0.25">
      <c r="A14" s="15"/>
      <c r="B14" s="32"/>
      <c r="C14" s="32"/>
      <c r="D14" s="31"/>
      <c r="E14" s="31"/>
      <c r="F14" s="31"/>
      <c r="G14" s="31"/>
    </row>
    <row r="15" spans="1:7" ht="15.75" x14ac:dyDescent="0.25">
      <c r="A15" s="15"/>
      <c r="B15" s="32"/>
      <c r="C15" s="32"/>
      <c r="D15" s="31"/>
      <c r="E15" s="31"/>
      <c r="F15" s="31"/>
      <c r="G15" s="31"/>
    </row>
    <row r="16" spans="1:7" ht="15.75" x14ac:dyDescent="0.25">
      <c r="A16" s="15"/>
      <c r="B16" s="32"/>
      <c r="C16" s="32"/>
      <c r="D16" s="31"/>
      <c r="E16" s="31"/>
      <c r="F16" s="31"/>
      <c r="G16" s="31"/>
    </row>
    <row r="17" spans="1:7" ht="15.75" x14ac:dyDescent="0.25">
      <c r="A17" s="15"/>
      <c r="B17" s="32"/>
      <c r="C17" s="32"/>
      <c r="D17" s="31"/>
      <c r="E17" s="31"/>
      <c r="F17" s="31"/>
      <c r="G17" s="31"/>
    </row>
    <row r="18" spans="1:7" ht="15.75" x14ac:dyDescent="0.25">
      <c r="A18" s="15"/>
      <c r="B18" s="32"/>
      <c r="C18" s="32"/>
      <c r="D18" s="31"/>
      <c r="E18" s="31"/>
      <c r="F18" s="31"/>
      <c r="G18" s="31"/>
    </row>
    <row r="19" spans="1:7" ht="15.75" x14ac:dyDescent="0.25">
      <c r="A19" s="15"/>
      <c r="B19" s="32"/>
      <c r="C19" s="32"/>
      <c r="D19" s="31"/>
      <c r="E19" s="31"/>
      <c r="F19" s="31"/>
      <c r="G19" s="31"/>
    </row>
    <row r="20" spans="1:7" ht="15.75" x14ac:dyDescent="0.25">
      <c r="A20" s="15"/>
      <c r="B20" s="32"/>
      <c r="C20" s="32"/>
      <c r="D20" s="31"/>
      <c r="E20" s="31"/>
      <c r="F20" s="31"/>
      <c r="G20" s="31"/>
    </row>
    <row r="21" spans="1:7" ht="15.75" x14ac:dyDescent="0.25">
      <c r="A21" s="15"/>
      <c r="B21" s="32"/>
      <c r="C21" s="32"/>
      <c r="D21" s="31"/>
      <c r="E21" s="31"/>
      <c r="F21" s="31"/>
      <c r="G21" s="31"/>
    </row>
    <row r="22" spans="1:7" ht="15.75" x14ac:dyDescent="0.25">
      <c r="A22" s="15"/>
      <c r="B22" s="32"/>
      <c r="C22" s="32"/>
      <c r="D22" s="31"/>
      <c r="E22" s="31"/>
      <c r="F22" s="31"/>
      <c r="G22" s="31"/>
    </row>
    <row r="23" spans="1:7" ht="15.75" x14ac:dyDescent="0.25">
      <c r="A23" s="15"/>
      <c r="B23" s="32"/>
      <c r="C23" s="32"/>
      <c r="D23" s="31"/>
      <c r="E23" s="31"/>
      <c r="F23" s="31"/>
      <c r="G23" s="31"/>
    </row>
    <row r="24" spans="1:7" ht="15.75" x14ac:dyDescent="0.25">
      <c r="A24" s="15"/>
      <c r="B24" s="32"/>
      <c r="C24" s="32"/>
      <c r="D24" s="31"/>
      <c r="E24" s="31"/>
      <c r="F24" s="31"/>
      <c r="G24" s="31"/>
    </row>
    <row r="25" spans="1:7" ht="15.75" x14ac:dyDescent="0.25">
      <c r="A25" s="15"/>
      <c r="B25" s="32"/>
      <c r="C25" s="32"/>
      <c r="D25" s="31"/>
      <c r="E25" s="31"/>
      <c r="F25" s="31"/>
      <c r="G25" s="31"/>
    </row>
    <row r="26" spans="1:7" x14ac:dyDescent="0.25">
      <c r="A26" s="16" t="s">
        <v>9</v>
      </c>
      <c r="B26" s="35">
        <f>SUM(B7:B25)</f>
        <v>3.981046298165182E-2</v>
      </c>
      <c r="C26" s="36">
        <f>SUM(C7:C25)</f>
        <v>16500.282402468212</v>
      </c>
      <c r="D26" s="36">
        <f t="shared" ref="D26:G26" si="1">SUM(D7:D25)</f>
        <v>7585.485616523938</v>
      </c>
      <c r="E26" s="36">
        <f t="shared" si="1"/>
        <v>42.796247705275704</v>
      </c>
      <c r="F26" s="36">
        <f t="shared" si="1"/>
        <v>9952.5759349499731</v>
      </c>
      <c r="G26" s="36">
        <f t="shared" si="1"/>
        <v>-1080.5753967109754</v>
      </c>
    </row>
    <row r="27" spans="1:7" ht="15.75" x14ac:dyDescent="0.25">
      <c r="A27" s="15" t="s">
        <v>10</v>
      </c>
      <c r="B27" s="33">
        <f>D27+E27+F27+G27</f>
        <v>414471</v>
      </c>
      <c r="C27" s="33"/>
      <c r="D27" s="33">
        <v>190540</v>
      </c>
      <c r="E27" s="33">
        <v>1075</v>
      </c>
      <c r="F27" s="33">
        <v>249999</v>
      </c>
      <c r="G27" s="33">
        <v>-27143</v>
      </c>
    </row>
    <row r="31" spans="1:7" x14ac:dyDescent="0.25">
      <c r="A31" s="13" t="s">
        <v>17</v>
      </c>
    </row>
    <row r="32" spans="1:7" ht="45" x14ac:dyDescent="0.25">
      <c r="D32" s="17" t="s">
        <v>21</v>
      </c>
      <c r="E32" s="13" t="s">
        <v>22</v>
      </c>
    </row>
    <row r="33" spans="1:5" x14ac:dyDescent="0.25">
      <c r="A33" s="13" t="s">
        <v>18</v>
      </c>
      <c r="C33" s="19">
        <v>300.2</v>
      </c>
      <c r="D33" s="13">
        <v>10404.299999999999</v>
      </c>
      <c r="E33" s="18">
        <f>C33/D33</f>
        <v>2.8853454821564161E-2</v>
      </c>
    </row>
    <row r="34" spans="1:5" x14ac:dyDescent="0.25">
      <c r="C34" s="19"/>
      <c r="E34" s="18"/>
    </row>
    <row r="35" spans="1:5" x14ac:dyDescent="0.25">
      <c r="A35" s="13" t="s">
        <v>19</v>
      </c>
      <c r="C35" s="19">
        <v>113.5</v>
      </c>
      <c r="E35" s="18">
        <f>C35/D33</f>
        <v>1.0908951106753939E-2</v>
      </c>
    </row>
    <row r="36" spans="1:5" x14ac:dyDescent="0.25">
      <c r="A36" s="13" t="s">
        <v>20</v>
      </c>
      <c r="C36" s="19">
        <v>0.5</v>
      </c>
      <c r="E36" s="18">
        <f>C36/D33</f>
        <v>4.805705333371779E-5</v>
      </c>
    </row>
  </sheetData>
  <mergeCells count="5">
    <mergeCell ref="A2:G2"/>
    <mergeCell ref="A3:G3"/>
    <mergeCell ref="A5:A6"/>
    <mergeCell ref="B5:B6"/>
    <mergeCell ref="C5:G5"/>
  </mergeCells>
  <pageMargins left="0.7" right="0.17" top="0.28000000000000003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5"/>
  <sheetViews>
    <sheetView topLeftCell="A4" zoomScaleNormal="100" workbookViewId="0">
      <selection activeCell="I7" sqref="I7"/>
    </sheetView>
  </sheetViews>
  <sheetFormatPr defaultRowHeight="15" x14ac:dyDescent="0.25"/>
  <cols>
    <col min="1" max="1" width="21.5703125" style="1" customWidth="1"/>
    <col min="2" max="2" width="11" style="1" customWidth="1"/>
    <col min="3" max="3" width="12.5703125" style="1" customWidth="1"/>
    <col min="4" max="4" width="11.7109375" style="1" customWidth="1"/>
    <col min="5" max="5" width="11.28515625" style="1" customWidth="1"/>
    <col min="6" max="6" width="12" style="1" customWidth="1"/>
    <col min="7" max="7" width="11.85546875" style="1" customWidth="1"/>
    <col min="8" max="16384" width="9.140625" style="1"/>
  </cols>
  <sheetData>
    <row r="2" spans="1:8" x14ac:dyDescent="0.25">
      <c r="A2" s="37" t="s">
        <v>0</v>
      </c>
      <c r="B2" s="37"/>
      <c r="C2" s="37"/>
      <c r="D2" s="37"/>
      <c r="E2" s="37"/>
      <c r="F2" s="37"/>
      <c r="G2" s="37"/>
    </row>
    <row r="3" spans="1:8" x14ac:dyDescent="0.25">
      <c r="A3" s="37" t="s">
        <v>25</v>
      </c>
      <c r="B3" s="37"/>
      <c r="C3" s="37"/>
      <c r="D3" s="37"/>
      <c r="E3" s="37"/>
      <c r="F3" s="37"/>
      <c r="G3" s="37"/>
    </row>
    <row r="4" spans="1:8" x14ac:dyDescent="0.25">
      <c r="F4" s="1" t="s">
        <v>13</v>
      </c>
    </row>
    <row r="5" spans="1:8" ht="15.75" customHeight="1" x14ac:dyDescent="0.25">
      <c r="A5" s="53" t="s">
        <v>1</v>
      </c>
      <c r="B5" s="40" t="s">
        <v>2</v>
      </c>
      <c r="C5" s="42" t="s">
        <v>26</v>
      </c>
      <c r="D5" s="55"/>
      <c r="E5" s="55"/>
      <c r="F5" s="55"/>
      <c r="G5" s="56"/>
    </row>
    <row r="6" spans="1:8" ht="30" x14ac:dyDescent="0.25">
      <c r="A6" s="54"/>
      <c r="B6" s="41"/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</row>
    <row r="7" spans="1:8" ht="15.75" x14ac:dyDescent="0.25">
      <c r="A7" s="3" t="s">
        <v>11</v>
      </c>
      <c r="B7" s="30">
        <f>E32</f>
        <v>2.8853454821564161E-2</v>
      </c>
      <c r="C7" s="31">
        <f>D7+E7+F7+G7</f>
        <v>12048.827638572513</v>
      </c>
      <c r="D7" s="31">
        <f>D27*B7</f>
        <v>5578.3826879271073</v>
      </c>
      <c r="E7" s="31">
        <f>E27*B7</f>
        <v>31.161731207289293</v>
      </c>
      <c r="F7" s="31">
        <f>F27*B7</f>
        <v>7295.6826119969628</v>
      </c>
      <c r="G7" s="31">
        <f>G27*B7</f>
        <v>-856.39939255884588</v>
      </c>
      <c r="H7" s="13"/>
    </row>
    <row r="8" spans="1:8" ht="15.75" x14ac:dyDescent="0.25">
      <c r="A8" s="3" t="s">
        <v>12</v>
      </c>
      <c r="B8" s="30">
        <f>E34</f>
        <v>1.0908951106753939E-2</v>
      </c>
      <c r="C8" s="31">
        <f t="shared" ref="C8:C9" si="0">D8+E8+F8+G8</f>
        <v>4555.4361658160578</v>
      </c>
      <c r="D8" s="31">
        <f>D27*B8</f>
        <v>2109.0820622242727</v>
      </c>
      <c r="E8" s="31">
        <f>E27*B8</f>
        <v>11.781667195294254</v>
      </c>
      <c r="F8" s="31">
        <f>F27*B8</f>
        <v>2758.3610141960539</v>
      </c>
      <c r="G8" s="31">
        <f>G27*B8</f>
        <v>-323.78857779956365</v>
      </c>
      <c r="H8" s="13"/>
    </row>
    <row r="9" spans="1:8" ht="15.75" x14ac:dyDescent="0.25">
      <c r="A9" s="3" t="s">
        <v>8</v>
      </c>
      <c r="B9" s="30">
        <f>E35</f>
        <v>4.805705333371779E-5</v>
      </c>
      <c r="C9" s="31">
        <f t="shared" si="0"/>
        <v>20.068000730467212</v>
      </c>
      <c r="D9" s="31">
        <f>D27*B9</f>
        <v>9.2911104062743295</v>
      </c>
      <c r="E9" s="31">
        <f>E27*B9</f>
        <v>5.1901617600415215E-2</v>
      </c>
      <c r="F9" s="31">
        <f>F27*B9</f>
        <v>12.151370106590544</v>
      </c>
      <c r="G9" s="31">
        <f>G27*B9</f>
        <v>-1.4263813999980777</v>
      </c>
      <c r="H9" s="13"/>
    </row>
    <row r="10" spans="1:8" ht="15.75" x14ac:dyDescent="0.25">
      <c r="A10" s="3"/>
      <c r="B10" s="32"/>
      <c r="C10" s="32"/>
      <c r="D10" s="31"/>
      <c r="E10" s="31"/>
      <c r="F10" s="32"/>
      <c r="G10" s="31"/>
      <c r="H10" s="13"/>
    </row>
    <row r="11" spans="1:8" ht="15.75" x14ac:dyDescent="0.25">
      <c r="A11" s="3"/>
      <c r="B11" s="32"/>
      <c r="C11" s="32"/>
      <c r="D11" s="31"/>
      <c r="E11" s="31"/>
      <c r="F11" s="32"/>
      <c r="G11" s="31"/>
      <c r="H11" s="13"/>
    </row>
    <row r="12" spans="1:8" ht="15.75" x14ac:dyDescent="0.25">
      <c r="A12" s="3"/>
      <c r="B12" s="32"/>
      <c r="C12" s="32"/>
      <c r="D12" s="31"/>
      <c r="E12" s="31"/>
      <c r="F12" s="31"/>
      <c r="G12" s="31"/>
      <c r="H12" s="13"/>
    </row>
    <row r="13" spans="1:8" ht="15.75" x14ac:dyDescent="0.25">
      <c r="A13" s="3"/>
      <c r="B13" s="32"/>
      <c r="C13" s="32"/>
      <c r="D13" s="31"/>
      <c r="E13" s="31"/>
      <c r="F13" s="31"/>
      <c r="G13" s="31"/>
      <c r="H13" s="13"/>
    </row>
    <row r="14" spans="1:8" ht="15.75" x14ac:dyDescent="0.25">
      <c r="A14" s="3"/>
      <c r="B14" s="32"/>
      <c r="C14" s="32"/>
      <c r="D14" s="31"/>
      <c r="E14" s="31"/>
      <c r="F14" s="31"/>
      <c r="G14" s="31"/>
      <c r="H14" s="13"/>
    </row>
    <row r="15" spans="1:8" ht="15.75" x14ac:dyDescent="0.25">
      <c r="A15" s="3"/>
      <c r="B15" s="32"/>
      <c r="C15" s="32"/>
      <c r="D15" s="31"/>
      <c r="E15" s="31"/>
      <c r="F15" s="31"/>
      <c r="G15" s="31"/>
      <c r="H15" s="13"/>
    </row>
    <row r="16" spans="1:8" ht="15.75" x14ac:dyDescent="0.25">
      <c r="A16" s="3"/>
      <c r="B16" s="32"/>
      <c r="C16" s="32"/>
      <c r="D16" s="31"/>
      <c r="E16" s="31"/>
      <c r="F16" s="31"/>
      <c r="G16" s="31"/>
      <c r="H16" s="13"/>
    </row>
    <row r="17" spans="1:9" ht="15.75" x14ac:dyDescent="0.25">
      <c r="A17" s="3"/>
      <c r="B17" s="32"/>
      <c r="C17" s="32"/>
      <c r="D17" s="31"/>
      <c r="E17" s="31"/>
      <c r="F17" s="31"/>
      <c r="G17" s="31"/>
      <c r="H17" s="13"/>
    </row>
    <row r="18" spans="1:9" ht="15.75" x14ac:dyDescent="0.25">
      <c r="A18" s="3"/>
      <c r="B18" s="32"/>
      <c r="C18" s="32"/>
      <c r="D18" s="31"/>
      <c r="E18" s="31"/>
      <c r="F18" s="31"/>
      <c r="G18" s="31"/>
      <c r="H18" s="13"/>
    </row>
    <row r="19" spans="1:9" ht="15.75" x14ac:dyDescent="0.25">
      <c r="A19" s="3"/>
      <c r="B19" s="32"/>
      <c r="C19" s="32"/>
      <c r="D19" s="31"/>
      <c r="E19" s="31"/>
      <c r="F19" s="31"/>
      <c r="G19" s="31"/>
      <c r="H19" s="13"/>
    </row>
    <row r="20" spans="1:9" ht="15.75" x14ac:dyDescent="0.25">
      <c r="A20" s="3"/>
      <c r="B20" s="32"/>
      <c r="C20" s="32"/>
      <c r="D20" s="31"/>
      <c r="E20" s="31"/>
      <c r="F20" s="31"/>
      <c r="G20" s="31"/>
      <c r="H20" s="13"/>
    </row>
    <row r="21" spans="1:9" ht="15.75" x14ac:dyDescent="0.25">
      <c r="A21" s="3"/>
      <c r="B21" s="32"/>
      <c r="C21" s="32"/>
      <c r="D21" s="31"/>
      <c r="E21" s="31"/>
      <c r="F21" s="31"/>
      <c r="G21" s="31"/>
      <c r="H21" s="13"/>
    </row>
    <row r="22" spans="1:9" ht="15.75" x14ac:dyDescent="0.25">
      <c r="A22" s="3"/>
      <c r="B22" s="32"/>
      <c r="C22" s="32"/>
      <c r="D22" s="31"/>
      <c r="E22" s="31"/>
      <c r="F22" s="31"/>
      <c r="G22" s="31"/>
      <c r="H22" s="13"/>
    </row>
    <row r="23" spans="1:9" ht="15.75" x14ac:dyDescent="0.25">
      <c r="A23" s="3"/>
      <c r="B23" s="32"/>
      <c r="C23" s="32"/>
      <c r="D23" s="31"/>
      <c r="E23" s="31"/>
      <c r="F23" s="31"/>
      <c r="G23" s="31"/>
      <c r="H23" s="13"/>
    </row>
    <row r="24" spans="1:9" ht="15.75" x14ac:dyDescent="0.25">
      <c r="A24" s="3"/>
      <c r="B24" s="32"/>
      <c r="C24" s="32"/>
      <c r="D24" s="31"/>
      <c r="E24" s="31"/>
      <c r="F24" s="31"/>
      <c r="G24" s="31"/>
      <c r="H24" s="13"/>
    </row>
    <row r="25" spans="1:9" ht="15.75" x14ac:dyDescent="0.25">
      <c r="A25" s="3"/>
      <c r="B25" s="32"/>
      <c r="C25" s="32"/>
      <c r="D25" s="31"/>
      <c r="E25" s="31"/>
      <c r="F25" s="31"/>
      <c r="G25" s="31"/>
      <c r="H25" s="13"/>
    </row>
    <row r="26" spans="1:9" x14ac:dyDescent="0.25">
      <c r="A26" s="4" t="s">
        <v>9</v>
      </c>
      <c r="B26" s="35">
        <f t="shared" ref="B26:G26" si="1">SUM(B7:B25)</f>
        <v>3.981046298165182E-2</v>
      </c>
      <c r="C26" s="36">
        <f t="shared" si="1"/>
        <v>16624.331805119036</v>
      </c>
      <c r="D26" s="36">
        <f t="shared" si="1"/>
        <v>7696.7558605576542</v>
      </c>
      <c r="E26" s="36">
        <f t="shared" si="1"/>
        <v>42.995300020183961</v>
      </c>
      <c r="F26" s="36">
        <f t="shared" si="1"/>
        <v>10066.194996299608</v>
      </c>
      <c r="G26" s="36">
        <f t="shared" si="1"/>
        <v>-1181.6143517584076</v>
      </c>
      <c r="H26" s="13"/>
    </row>
    <row r="27" spans="1:9" ht="15.75" x14ac:dyDescent="0.25">
      <c r="A27" s="5" t="s">
        <v>10</v>
      </c>
      <c r="B27" s="29">
        <f>D27+E27+F27+G27</f>
        <v>417587</v>
      </c>
      <c r="C27" s="29"/>
      <c r="D27" s="29">
        <v>193335</v>
      </c>
      <c r="E27" s="29">
        <v>1080</v>
      </c>
      <c r="F27" s="29">
        <v>252853</v>
      </c>
      <c r="G27" s="29">
        <v>-29681</v>
      </c>
      <c r="H27" s="13"/>
      <c r="I27" s="1">
        <f>D27+E27+F27+G27</f>
        <v>417587</v>
      </c>
    </row>
    <row r="28" spans="1:9" x14ac:dyDescent="0.25">
      <c r="B28" s="13"/>
      <c r="C28" s="13"/>
      <c r="D28" s="13"/>
      <c r="E28" s="13"/>
      <c r="F28" s="13"/>
      <c r="G28" s="13"/>
      <c r="H28" s="13"/>
    </row>
    <row r="30" spans="1:9" x14ac:dyDescent="0.25">
      <c r="A30" s="1" t="s">
        <v>17</v>
      </c>
    </row>
    <row r="31" spans="1:9" ht="45.75" customHeight="1" x14ac:dyDescent="0.25">
      <c r="D31" s="12" t="s">
        <v>21</v>
      </c>
      <c r="E31" s="1" t="s">
        <v>22</v>
      </c>
    </row>
    <row r="32" spans="1:9" ht="30" x14ac:dyDescent="0.25">
      <c r="A32" s="12" t="s">
        <v>24</v>
      </c>
      <c r="C32" s="13">
        <v>300.2</v>
      </c>
      <c r="D32" s="1">
        <v>10404.299999999999</v>
      </c>
      <c r="E32" s="34">
        <f>C32/D32</f>
        <v>2.8853454821564161E-2</v>
      </c>
    </row>
    <row r="33" spans="1:5" x14ac:dyDescent="0.25">
      <c r="C33" s="13"/>
      <c r="E33" s="34"/>
    </row>
    <row r="34" spans="1:5" x14ac:dyDescent="0.25">
      <c r="A34" s="1" t="s">
        <v>19</v>
      </c>
      <c r="C34" s="13">
        <v>113.5</v>
      </c>
      <c r="E34" s="34">
        <f>C34/D32</f>
        <v>1.0908951106753939E-2</v>
      </c>
    </row>
    <row r="35" spans="1:5" x14ac:dyDescent="0.25">
      <c r="A35" s="1" t="s">
        <v>20</v>
      </c>
      <c r="C35" s="13">
        <v>0.5</v>
      </c>
      <c r="E35" s="34">
        <f>C35/D32</f>
        <v>4.805705333371779E-5</v>
      </c>
    </row>
  </sheetData>
  <mergeCells count="5">
    <mergeCell ref="A2:G2"/>
    <mergeCell ref="A3:G3"/>
    <mergeCell ref="A5:A6"/>
    <mergeCell ref="B5:B6"/>
    <mergeCell ref="C5:G5"/>
  </mergeCells>
  <pageMargins left="0.7" right="0.1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17"/>
  <sheetViews>
    <sheetView workbookViewId="0">
      <selection activeCell="N11" sqref="N11"/>
    </sheetView>
  </sheetViews>
  <sheetFormatPr defaultRowHeight="15" x14ac:dyDescent="0.25"/>
  <cols>
    <col min="1" max="6" width="9.140625" style="11"/>
    <col min="7" max="7" width="5.5703125" style="11" customWidth="1"/>
    <col min="8" max="8" width="11.5703125" style="11" customWidth="1"/>
    <col min="9" max="263" width="9.140625" style="11"/>
    <col min="264" max="264" width="11.5703125" style="11" customWidth="1"/>
    <col min="265" max="519" width="9.140625" style="11"/>
    <col min="520" max="520" width="11.5703125" style="11" customWidth="1"/>
    <col min="521" max="775" width="9.140625" style="11"/>
    <col min="776" max="776" width="11.5703125" style="11" customWidth="1"/>
    <col min="777" max="1031" width="9.140625" style="11"/>
    <col min="1032" max="1032" width="11.5703125" style="11" customWidth="1"/>
    <col min="1033" max="1287" width="9.140625" style="11"/>
    <col min="1288" max="1288" width="11.5703125" style="11" customWidth="1"/>
    <col min="1289" max="1543" width="9.140625" style="11"/>
    <col min="1544" max="1544" width="11.5703125" style="11" customWidth="1"/>
    <col min="1545" max="1799" width="9.140625" style="11"/>
    <col min="1800" max="1800" width="11.5703125" style="11" customWidth="1"/>
    <col min="1801" max="2055" width="9.140625" style="11"/>
    <col min="2056" max="2056" width="11.5703125" style="11" customWidth="1"/>
    <col min="2057" max="2311" width="9.140625" style="11"/>
    <col min="2312" max="2312" width="11.5703125" style="11" customWidth="1"/>
    <col min="2313" max="2567" width="9.140625" style="11"/>
    <col min="2568" max="2568" width="11.5703125" style="11" customWidth="1"/>
    <col min="2569" max="2823" width="9.140625" style="11"/>
    <col min="2824" max="2824" width="11.5703125" style="11" customWidth="1"/>
    <col min="2825" max="3079" width="9.140625" style="11"/>
    <col min="3080" max="3080" width="11.5703125" style="11" customWidth="1"/>
    <col min="3081" max="3335" width="9.140625" style="11"/>
    <col min="3336" max="3336" width="11.5703125" style="11" customWidth="1"/>
    <col min="3337" max="3591" width="9.140625" style="11"/>
    <col min="3592" max="3592" width="11.5703125" style="11" customWidth="1"/>
    <col min="3593" max="3847" width="9.140625" style="11"/>
    <col min="3848" max="3848" width="11.5703125" style="11" customWidth="1"/>
    <col min="3849" max="4103" width="9.140625" style="11"/>
    <col min="4104" max="4104" width="11.5703125" style="11" customWidth="1"/>
    <col min="4105" max="4359" width="9.140625" style="11"/>
    <col min="4360" max="4360" width="11.5703125" style="11" customWidth="1"/>
    <col min="4361" max="4615" width="9.140625" style="11"/>
    <col min="4616" max="4616" width="11.5703125" style="11" customWidth="1"/>
    <col min="4617" max="4871" width="9.140625" style="11"/>
    <col min="4872" max="4872" width="11.5703125" style="11" customWidth="1"/>
    <col min="4873" max="5127" width="9.140625" style="11"/>
    <col min="5128" max="5128" width="11.5703125" style="11" customWidth="1"/>
    <col min="5129" max="5383" width="9.140625" style="11"/>
    <col min="5384" max="5384" width="11.5703125" style="11" customWidth="1"/>
    <col min="5385" max="5639" width="9.140625" style="11"/>
    <col min="5640" max="5640" width="11.5703125" style="11" customWidth="1"/>
    <col min="5641" max="5895" width="9.140625" style="11"/>
    <col min="5896" max="5896" width="11.5703125" style="11" customWidth="1"/>
    <col min="5897" max="6151" width="9.140625" style="11"/>
    <col min="6152" max="6152" width="11.5703125" style="11" customWidth="1"/>
    <col min="6153" max="6407" width="9.140625" style="11"/>
    <col min="6408" max="6408" width="11.5703125" style="11" customWidth="1"/>
    <col min="6409" max="6663" width="9.140625" style="11"/>
    <col min="6664" max="6664" width="11.5703125" style="11" customWidth="1"/>
    <col min="6665" max="6919" width="9.140625" style="11"/>
    <col min="6920" max="6920" width="11.5703125" style="11" customWidth="1"/>
    <col min="6921" max="7175" width="9.140625" style="11"/>
    <col min="7176" max="7176" width="11.5703125" style="11" customWidth="1"/>
    <col min="7177" max="7431" width="9.140625" style="11"/>
    <col min="7432" max="7432" width="11.5703125" style="11" customWidth="1"/>
    <col min="7433" max="7687" width="9.140625" style="11"/>
    <col min="7688" max="7688" width="11.5703125" style="11" customWidth="1"/>
    <col min="7689" max="7943" width="9.140625" style="11"/>
    <col min="7944" max="7944" width="11.5703125" style="11" customWidth="1"/>
    <col min="7945" max="8199" width="9.140625" style="11"/>
    <col min="8200" max="8200" width="11.5703125" style="11" customWidth="1"/>
    <col min="8201" max="8455" width="9.140625" style="11"/>
    <col min="8456" max="8456" width="11.5703125" style="11" customWidth="1"/>
    <col min="8457" max="8711" width="9.140625" style="11"/>
    <col min="8712" max="8712" width="11.5703125" style="11" customWidth="1"/>
    <col min="8713" max="8967" width="9.140625" style="11"/>
    <col min="8968" max="8968" width="11.5703125" style="11" customWidth="1"/>
    <col min="8969" max="9223" width="9.140625" style="11"/>
    <col min="9224" max="9224" width="11.5703125" style="11" customWidth="1"/>
    <col min="9225" max="9479" width="9.140625" style="11"/>
    <col min="9480" max="9480" width="11.5703125" style="11" customWidth="1"/>
    <col min="9481" max="9735" width="9.140625" style="11"/>
    <col min="9736" max="9736" width="11.5703125" style="11" customWidth="1"/>
    <col min="9737" max="9991" width="9.140625" style="11"/>
    <col min="9992" max="9992" width="11.5703125" style="11" customWidth="1"/>
    <col min="9993" max="10247" width="9.140625" style="11"/>
    <col min="10248" max="10248" width="11.5703125" style="11" customWidth="1"/>
    <col min="10249" max="10503" width="9.140625" style="11"/>
    <col min="10504" max="10504" width="11.5703125" style="11" customWidth="1"/>
    <col min="10505" max="10759" width="9.140625" style="11"/>
    <col min="10760" max="10760" width="11.5703125" style="11" customWidth="1"/>
    <col min="10761" max="11015" width="9.140625" style="11"/>
    <col min="11016" max="11016" width="11.5703125" style="11" customWidth="1"/>
    <col min="11017" max="11271" width="9.140625" style="11"/>
    <col min="11272" max="11272" width="11.5703125" style="11" customWidth="1"/>
    <col min="11273" max="11527" width="9.140625" style="11"/>
    <col min="11528" max="11528" width="11.5703125" style="11" customWidth="1"/>
    <col min="11529" max="11783" width="9.140625" style="11"/>
    <col min="11784" max="11784" width="11.5703125" style="11" customWidth="1"/>
    <col min="11785" max="12039" width="9.140625" style="11"/>
    <col min="12040" max="12040" width="11.5703125" style="11" customWidth="1"/>
    <col min="12041" max="12295" width="9.140625" style="11"/>
    <col min="12296" max="12296" width="11.5703125" style="11" customWidth="1"/>
    <col min="12297" max="12551" width="9.140625" style="11"/>
    <col min="12552" max="12552" width="11.5703125" style="11" customWidth="1"/>
    <col min="12553" max="12807" width="9.140625" style="11"/>
    <col min="12808" max="12808" width="11.5703125" style="11" customWidth="1"/>
    <col min="12809" max="13063" width="9.140625" style="11"/>
    <col min="13064" max="13064" width="11.5703125" style="11" customWidth="1"/>
    <col min="13065" max="13319" width="9.140625" style="11"/>
    <col min="13320" max="13320" width="11.5703125" style="11" customWidth="1"/>
    <col min="13321" max="13575" width="9.140625" style="11"/>
    <col min="13576" max="13576" width="11.5703125" style="11" customWidth="1"/>
    <col min="13577" max="13831" width="9.140625" style="11"/>
    <col min="13832" max="13832" width="11.5703125" style="11" customWidth="1"/>
    <col min="13833" max="14087" width="9.140625" style="11"/>
    <col min="14088" max="14088" width="11.5703125" style="11" customWidth="1"/>
    <col min="14089" max="14343" width="9.140625" style="11"/>
    <col min="14344" max="14344" width="11.5703125" style="11" customWidth="1"/>
    <col min="14345" max="14599" width="9.140625" style="11"/>
    <col min="14600" max="14600" width="11.5703125" style="11" customWidth="1"/>
    <col min="14601" max="14855" width="9.140625" style="11"/>
    <col min="14856" max="14856" width="11.5703125" style="11" customWidth="1"/>
    <col min="14857" max="15111" width="9.140625" style="11"/>
    <col min="15112" max="15112" width="11.5703125" style="11" customWidth="1"/>
    <col min="15113" max="15367" width="9.140625" style="11"/>
    <col min="15368" max="15368" width="11.5703125" style="11" customWidth="1"/>
    <col min="15369" max="15623" width="9.140625" style="11"/>
    <col min="15624" max="15624" width="11.5703125" style="11" customWidth="1"/>
    <col min="15625" max="15879" width="9.140625" style="11"/>
    <col min="15880" max="15880" width="11.5703125" style="11" customWidth="1"/>
    <col min="15881" max="16135" width="9.140625" style="11"/>
    <col min="16136" max="16136" width="11.5703125" style="11" customWidth="1"/>
    <col min="16137" max="16384" width="9.140625" style="11"/>
  </cols>
  <sheetData>
    <row r="4" spans="1:16" x14ac:dyDescent="0.25">
      <c r="A4" s="62" t="s">
        <v>27</v>
      </c>
      <c r="B4" s="62"/>
      <c r="C4" s="62"/>
      <c r="D4" s="62"/>
      <c r="E4" s="62"/>
      <c r="F4" s="62"/>
      <c r="G4" s="62"/>
      <c r="H4" s="62"/>
      <c r="I4" s="62"/>
    </row>
    <row r="5" spans="1:16" x14ac:dyDescent="0.25">
      <c r="A5" s="62" t="s">
        <v>28</v>
      </c>
      <c r="B5" s="62"/>
      <c r="C5" s="62"/>
      <c r="D5" s="62"/>
      <c r="E5" s="62"/>
      <c r="F5" s="62"/>
      <c r="G5" s="62"/>
      <c r="H5" s="62"/>
      <c r="I5" s="62"/>
    </row>
    <row r="7" spans="1:16" x14ac:dyDescent="0.25">
      <c r="H7" s="11" t="s">
        <v>29</v>
      </c>
      <c r="J7" s="11" t="s">
        <v>39</v>
      </c>
      <c r="L7" s="11" t="s">
        <v>40</v>
      </c>
      <c r="N7" s="11" t="s">
        <v>41</v>
      </c>
    </row>
    <row r="9" spans="1:16" x14ac:dyDescent="0.25">
      <c r="A9" s="22">
        <v>1</v>
      </c>
      <c r="B9" s="57" t="s">
        <v>30</v>
      </c>
      <c r="C9" s="57"/>
      <c r="D9" s="57"/>
      <c r="E9" s="57"/>
      <c r="F9" s="57"/>
      <c r="G9" s="57"/>
      <c r="H9" s="23">
        <v>8510</v>
      </c>
      <c r="J9" s="11">
        <v>4961</v>
      </c>
      <c r="L9" s="11">
        <v>3531</v>
      </c>
      <c r="N9" s="11">
        <v>18</v>
      </c>
    </row>
    <row r="10" spans="1:16" x14ac:dyDescent="0.25">
      <c r="A10" s="22">
        <v>2</v>
      </c>
      <c r="B10" s="57" t="s">
        <v>31</v>
      </c>
      <c r="C10" s="57"/>
      <c r="D10" s="57"/>
      <c r="E10" s="57"/>
      <c r="F10" s="57"/>
      <c r="G10" s="57"/>
      <c r="H10" s="24">
        <f>H9/12</f>
        <v>709.16666666666663</v>
      </c>
      <c r="I10" s="24"/>
      <c r="J10" s="24">
        <f t="shared" ref="J10" si="0">J9/12</f>
        <v>413.41666666666669</v>
      </c>
      <c r="K10" s="24"/>
      <c r="L10" s="24">
        <f t="shared" ref="L10" si="1">L9/12</f>
        <v>294.25</v>
      </c>
      <c r="M10" s="24">
        <f t="shared" ref="M10" si="2">M9/12</f>
        <v>0</v>
      </c>
      <c r="N10" s="24">
        <f t="shared" ref="N10" si="3">N9/12</f>
        <v>1.5</v>
      </c>
    </row>
    <row r="11" spans="1:16" x14ac:dyDescent="0.25">
      <c r="A11" s="22">
        <v>3</v>
      </c>
      <c r="B11" s="57" t="s">
        <v>32</v>
      </c>
      <c r="C11" s="57"/>
      <c r="D11" s="57"/>
      <c r="E11" s="57"/>
      <c r="F11" s="57"/>
      <c r="G11" s="57"/>
      <c r="H11" s="24">
        <v>5607</v>
      </c>
      <c r="J11" s="11">
        <v>3804</v>
      </c>
      <c r="L11" s="11">
        <v>1795</v>
      </c>
      <c r="N11" s="11">
        <v>8</v>
      </c>
    </row>
    <row r="12" spans="1:16" x14ac:dyDescent="0.25">
      <c r="A12" s="22">
        <v>4</v>
      </c>
      <c r="B12" s="57" t="s">
        <v>33</v>
      </c>
      <c r="C12" s="57"/>
      <c r="D12" s="57"/>
      <c r="E12" s="57"/>
      <c r="F12" s="57"/>
      <c r="G12" s="57"/>
      <c r="H12" s="24">
        <f>H11/6</f>
        <v>934.5</v>
      </c>
      <c r="I12" s="24">
        <f t="shared" ref="I12:J12" si="4">I11/6</f>
        <v>0</v>
      </c>
      <c r="J12" s="24">
        <f t="shared" si="4"/>
        <v>634</v>
      </c>
      <c r="K12" s="24">
        <f t="shared" ref="K12" si="5">K11/6</f>
        <v>0</v>
      </c>
      <c r="L12" s="24">
        <f t="shared" ref="L12" si="6">L11/6</f>
        <v>299.16666666666669</v>
      </c>
      <c r="M12" s="24">
        <f t="shared" ref="M12" si="7">M11/6</f>
        <v>0</v>
      </c>
      <c r="N12" s="24">
        <f t="shared" ref="N12" si="8">N11/6</f>
        <v>1.3333333333333333</v>
      </c>
    </row>
    <row r="13" spans="1:16" ht="24.75" customHeight="1" x14ac:dyDescent="0.25">
      <c r="A13" s="22">
        <v>5</v>
      </c>
      <c r="B13" s="57" t="s">
        <v>34</v>
      </c>
      <c r="C13" s="57"/>
      <c r="D13" s="57"/>
      <c r="E13" s="57"/>
      <c r="F13" s="57"/>
      <c r="G13" s="57"/>
      <c r="H13" s="25">
        <f>H12/H10</f>
        <v>1.3177438307873091</v>
      </c>
      <c r="I13" s="25"/>
      <c r="J13" s="25">
        <f t="shared" ref="J13" si="9">J12/J10</f>
        <v>1.5335617818988108</v>
      </c>
      <c r="K13" s="25"/>
      <c r="L13" s="25">
        <f t="shared" ref="L13" si="10">L12/L10</f>
        <v>1.0167091475502692</v>
      </c>
      <c r="M13" s="25"/>
      <c r="N13" s="25">
        <f t="shared" ref="N13" si="11">N12/N10</f>
        <v>0.88888888888888884</v>
      </c>
    </row>
    <row r="14" spans="1:16" x14ac:dyDescent="0.25">
      <c r="A14" s="22">
        <v>6</v>
      </c>
      <c r="B14" s="57" t="s">
        <v>35</v>
      </c>
      <c r="C14" s="57"/>
      <c r="D14" s="57"/>
      <c r="E14" s="57"/>
      <c r="F14" s="57"/>
      <c r="G14" s="57"/>
      <c r="H14" s="20">
        <f>(H12*1.32*6)+H11</f>
        <v>13008.24</v>
      </c>
      <c r="I14" s="20">
        <f t="shared" ref="I14" si="12">(I12*1.32*6)+I11</f>
        <v>0</v>
      </c>
      <c r="J14" s="20">
        <f>(J12*1.53*6)+J11</f>
        <v>9624.119999999999</v>
      </c>
      <c r="K14" s="20">
        <f t="shared" ref="K14" si="13">(K12*1.53*6)+K11</f>
        <v>0</v>
      </c>
      <c r="L14" s="20">
        <f>(L12*1.02*6)+L11</f>
        <v>3625.9</v>
      </c>
      <c r="M14" s="20">
        <f t="shared" ref="M14" si="14">(M12*1.02*6)+M11</f>
        <v>0</v>
      </c>
      <c r="N14" s="20">
        <f>(N12*0.89*6)+N11</f>
        <v>15.12</v>
      </c>
      <c r="P14" s="28">
        <f>J14+L14+N14</f>
        <v>13265.14</v>
      </c>
    </row>
    <row r="15" spans="1:16" x14ac:dyDescent="0.25">
      <c r="A15" s="26">
        <v>7</v>
      </c>
      <c r="B15" s="58" t="s">
        <v>36</v>
      </c>
      <c r="C15" s="58"/>
      <c r="D15" s="58"/>
      <c r="E15" s="58"/>
      <c r="F15" s="58"/>
      <c r="G15" s="58"/>
      <c r="H15" s="27">
        <f>H14*1.04</f>
        <v>13528.569600000001</v>
      </c>
    </row>
    <row r="16" spans="1:16" x14ac:dyDescent="0.25">
      <c r="A16" s="26">
        <v>8</v>
      </c>
      <c r="B16" s="58" t="s">
        <v>37</v>
      </c>
      <c r="C16" s="58"/>
      <c r="D16" s="58"/>
      <c r="E16" s="58"/>
      <c r="F16" s="58"/>
      <c r="G16" s="58"/>
      <c r="H16" s="27">
        <f>H15*1.04</f>
        <v>14069.712384</v>
      </c>
    </row>
    <row r="17" spans="1:8" x14ac:dyDescent="0.25">
      <c r="A17" s="26">
        <v>9</v>
      </c>
      <c r="B17" s="59" t="s">
        <v>38</v>
      </c>
      <c r="C17" s="60"/>
      <c r="D17" s="60"/>
      <c r="E17" s="60"/>
      <c r="F17" s="60"/>
      <c r="G17" s="61"/>
      <c r="H17" s="27">
        <f>H16*1.04</f>
        <v>14632.500879360001</v>
      </c>
    </row>
  </sheetData>
  <mergeCells count="11">
    <mergeCell ref="B12:G12"/>
    <mergeCell ref="A4:I4"/>
    <mergeCell ref="A5:I5"/>
    <mergeCell ref="B9:G9"/>
    <mergeCell ref="B10:G10"/>
    <mergeCell ref="B11:G11"/>
    <mergeCell ref="B13:G13"/>
    <mergeCell ref="B14:G14"/>
    <mergeCell ref="B15:G15"/>
    <mergeCell ref="B16:G16"/>
    <mergeCell ref="B17:G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2021</vt:lpstr>
      <vt:lpstr>2022</vt:lpstr>
      <vt:lpstr>2023</vt:lpstr>
      <vt:lpstr>Лист2</vt:lpstr>
      <vt:lpstr>'2021'!Область_печати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1PC-Rebik</cp:lastModifiedBy>
  <cp:lastPrinted>2020-07-31T08:50:43Z</cp:lastPrinted>
  <dcterms:created xsi:type="dcterms:W3CDTF">2013-11-13T12:01:26Z</dcterms:created>
  <dcterms:modified xsi:type="dcterms:W3CDTF">2020-11-05T09:34:21Z</dcterms:modified>
</cp:coreProperties>
</file>